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0730" windowHeight="9270" activeTab="1"/>
  </bookViews>
  <sheets>
    <sheet name="Lote 1" sheetId="1" r:id="rId1"/>
    <sheet name="Lote 2" sheetId="7" r:id="rId2"/>
    <sheet name="Lote 3" sheetId="8" r:id="rId3"/>
  </sheets>
  <definedNames>
    <definedName name="OLE_LINK1" localSheetId="1">'Lote 2'!$C$21</definedName>
  </definedNames>
  <calcPr calcId="145621"/>
</workbook>
</file>

<file path=xl/calcChain.xml><?xml version="1.0" encoding="utf-8"?>
<calcChain xmlns="http://schemas.openxmlformats.org/spreadsheetml/2006/main">
  <c r="J23" i="7" l="1"/>
  <c r="L23" i="7" s="1"/>
  <c r="F23" i="7"/>
  <c r="H23" i="7" s="1"/>
  <c r="J22" i="7"/>
  <c r="L22" i="7" s="1"/>
  <c r="F22" i="7"/>
  <c r="H22" i="7" s="1"/>
  <c r="J21" i="7"/>
  <c r="L21" i="7" s="1"/>
  <c r="F21" i="7"/>
  <c r="H21" i="7" s="1"/>
  <c r="J20" i="7"/>
  <c r="L20" i="7" s="1"/>
  <c r="F20" i="7"/>
  <c r="H20" i="7" s="1"/>
  <c r="F19" i="7"/>
  <c r="H19" i="7" s="1"/>
  <c r="J19" i="7"/>
  <c r="L19" i="7" s="1"/>
  <c r="F18" i="7"/>
  <c r="H18" i="7" s="1"/>
  <c r="J18" i="7"/>
  <c r="L18" i="7" s="1"/>
  <c r="F17" i="7"/>
  <c r="H17" i="7" s="1"/>
  <c r="J17" i="7"/>
  <c r="L17" i="7" s="1"/>
  <c r="J19" i="8" l="1"/>
  <c r="L19" i="8" s="1"/>
  <c r="F19" i="8"/>
  <c r="H19" i="8" s="1"/>
  <c r="J18" i="8"/>
  <c r="L18" i="8" s="1"/>
  <c r="F18" i="8"/>
  <c r="H18" i="8" s="1"/>
  <c r="J17" i="8"/>
  <c r="L17" i="8" s="1"/>
  <c r="F17" i="8"/>
  <c r="H17" i="8" s="1"/>
  <c r="K20" i="8"/>
  <c r="G20" i="8"/>
  <c r="J16" i="8"/>
  <c r="L16" i="8" s="1"/>
  <c r="F16" i="8"/>
  <c r="H16" i="8" s="1"/>
  <c r="J15" i="8"/>
  <c r="L15" i="8" s="1"/>
  <c r="F15" i="8"/>
  <c r="H15" i="8" s="1"/>
  <c r="J14" i="8"/>
  <c r="L14" i="8" s="1"/>
  <c r="F14" i="8"/>
  <c r="H14" i="8" s="1"/>
  <c r="J13" i="8"/>
  <c r="L13" i="8" s="1"/>
  <c r="F13" i="8"/>
  <c r="H13" i="8" s="1"/>
  <c r="J12" i="8"/>
  <c r="F12" i="8"/>
  <c r="K24" i="7"/>
  <c r="G24" i="7"/>
  <c r="J16" i="7"/>
  <c r="L16" i="7" s="1"/>
  <c r="F16" i="7"/>
  <c r="H16" i="7" s="1"/>
  <c r="J15" i="7"/>
  <c r="L15" i="7" s="1"/>
  <c r="F15" i="7"/>
  <c r="H15" i="7" s="1"/>
  <c r="J14" i="7"/>
  <c r="L14" i="7" s="1"/>
  <c r="F14" i="7"/>
  <c r="H14" i="7" s="1"/>
  <c r="J13" i="7"/>
  <c r="L13" i="7" s="1"/>
  <c r="F13" i="7"/>
  <c r="H13" i="7" s="1"/>
  <c r="J12" i="7"/>
  <c r="L12" i="7" s="1"/>
  <c r="L24" i="7" s="1"/>
  <c r="F12" i="7"/>
  <c r="H12" i="7" s="1"/>
  <c r="H24" i="7" s="1"/>
  <c r="J18" i="1"/>
  <c r="L18" i="1" s="1"/>
  <c r="F18" i="1"/>
  <c r="H18" i="1" s="1"/>
  <c r="J17" i="1"/>
  <c r="L17" i="1" s="1"/>
  <c r="F17" i="1"/>
  <c r="H17" i="1" s="1"/>
  <c r="J16" i="1"/>
  <c r="L16" i="1" s="1"/>
  <c r="F16" i="1"/>
  <c r="H16" i="1" s="1"/>
  <c r="J15" i="1"/>
  <c r="L15" i="1" s="1"/>
  <c r="F15" i="1"/>
  <c r="H15" i="1" s="1"/>
  <c r="J14" i="1"/>
  <c r="L14" i="1" s="1"/>
  <c r="F14" i="1"/>
  <c r="H14" i="1" s="1"/>
  <c r="J13" i="1"/>
  <c r="L13" i="1" s="1"/>
  <c r="F13" i="1"/>
  <c r="H13" i="1" s="1"/>
  <c r="F12" i="1"/>
  <c r="H12" i="1" s="1"/>
  <c r="F20" i="8" l="1"/>
  <c r="H12" i="8"/>
  <c r="H20" i="8" s="1"/>
  <c r="J20" i="8"/>
  <c r="L12" i="8"/>
  <c r="L20" i="8" s="1"/>
  <c r="J24" i="7"/>
  <c r="F24" i="7"/>
  <c r="L22" i="8" l="1"/>
  <c r="L26" i="7"/>
  <c r="K19" i="1" l="1"/>
  <c r="G19" i="1"/>
  <c r="J12" i="1"/>
  <c r="J19" i="1" l="1"/>
  <c r="H19" i="1"/>
  <c r="F19" i="1"/>
  <c r="L12" i="1"/>
  <c r="L19" i="1" s="1"/>
  <c r="L21" i="1" l="1"/>
</calcChain>
</file>

<file path=xl/sharedStrings.xml><?xml version="1.0" encoding="utf-8"?>
<sst xmlns="http://schemas.openxmlformats.org/spreadsheetml/2006/main" count="147" uniqueCount="84">
  <si>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</si>
  <si>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</si>
  <si>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</si>
  <si>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</si>
  <si>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</si>
  <si>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</si>
  <si>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</si>
  <si>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</si>
  <si>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</si>
  <si>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</si>
  <si>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</si>
  <si>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</si>
  <si>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</si>
  <si>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</si>
  <si>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</si>
  <si>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</si>
  <si>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</si>
  <si>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</si>
  <si>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</si>
  <si>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</si>
  <si>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</si>
  <si>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</si>
  <si>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</si>
  <si>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</si>
  <si>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</si>
  <si>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theme="1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</si>
  <si>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Lote 1 CARROS</t>
  </si>
  <si>
    <t>Armario de seguridad para custodia de pertenencias</t>
  </si>
  <si>
    <t>Carro, lencería, 4 estantes</t>
  </si>
  <si>
    <t>Carro limpieza, int.</t>
  </si>
  <si>
    <t>Carro, lencería, 3 estantes, 390L</t>
  </si>
  <si>
    <t>Carro multi propósito</t>
  </si>
  <si>
    <t>Carro, transporte almacén</t>
  </si>
  <si>
    <t>Carro para distribución de muestras</t>
  </si>
  <si>
    <t>GE.XX014</t>
  </si>
  <si>
    <t>MC.BQ025</t>
  </si>
  <si>
    <t>GF.AD002</t>
  </si>
  <si>
    <t>MC.CC029</t>
  </si>
  <si>
    <t>MC.XX012</t>
  </si>
  <si>
    <t>GF.XX010</t>
  </si>
  <si>
    <t>GF.LAB017</t>
  </si>
  <si>
    <t>Lote 2 LOCKERS Y BANCOS</t>
  </si>
  <si>
    <t xml:space="preserve">Locker-casillero, triple acero 30 x 50 cm </t>
  </si>
  <si>
    <t>Locker fenólico, en L, 30 x 50 cm</t>
  </si>
  <si>
    <t>Locker metálico, 1 puerta, 30 x 50 cm</t>
  </si>
  <si>
    <t xml:space="preserve">Locker-casillero, cuádruple acero  30 x 50 cm </t>
  </si>
  <si>
    <t xml:space="preserve">Locker casillero, cuádruple acero 30 x 40 cm </t>
  </si>
  <si>
    <t>GF.XX095</t>
  </si>
  <si>
    <t>GF.AD001</t>
  </si>
  <si>
    <t>GF.EM079</t>
  </si>
  <si>
    <t>GF.XX037</t>
  </si>
  <si>
    <t>GF.XX005</t>
  </si>
  <si>
    <t>Estantería, 2000Hx1000Wx460D mm</t>
  </si>
  <si>
    <t>Estantería, 1800 alto x 900 ancho x 400 fondo mm</t>
  </si>
  <si>
    <t>Estantería básica, acero galvanizado (1.800 largo x 400 x 2.000 h mm)</t>
  </si>
  <si>
    <t>Estantería básica, acero galvanizado (1.500 largo x 400 x 2.000 h mm) </t>
  </si>
  <si>
    <t>Estanterías, 1800 alto x 1000 ancho x 300 fondo mm</t>
  </si>
  <si>
    <t>Estanterías, 1800 alto x 1000 ancho x 400 fondo mm</t>
  </si>
  <si>
    <t>Estantería, 1800 alto x 800 ancho x 400 fondo mm</t>
  </si>
  <si>
    <t>Estantería, 2000HX800WX460D MM</t>
  </si>
  <si>
    <t>GF.XX043-9</t>
  </si>
  <si>
    <t>GF.XX043-8</t>
  </si>
  <si>
    <t>GF.XX043-1</t>
  </si>
  <si>
    <t>GF.XX043-13</t>
  </si>
  <si>
    <t>GF.XX43B</t>
  </si>
  <si>
    <t>GF.XX43A</t>
  </si>
  <si>
    <t>GF.XX035</t>
  </si>
  <si>
    <t>GF.XX035-8</t>
  </si>
  <si>
    <t>LLAMADO Nº 13/2018: Formulario 3:  Oferta Economica. Anexo A</t>
  </si>
  <si>
    <t>Banco, 300 x 310 mm</t>
  </si>
  <si>
    <t>Banco, 850 X 300 mm</t>
  </si>
  <si>
    <t>Banco, 1500 X 300 mm</t>
  </si>
  <si>
    <t>Banco, 1800 X 300 mm</t>
  </si>
  <si>
    <t>Banco, 3000 X 300 mm</t>
  </si>
  <si>
    <t>Banco, 500 x 300 mm</t>
  </si>
  <si>
    <t>GF.XX002</t>
  </si>
  <si>
    <t>GF.XX003</t>
  </si>
  <si>
    <t>GF.XX002V</t>
  </si>
  <si>
    <t>GF.XX004</t>
  </si>
  <si>
    <t xml:space="preserve">Banqueta de vestuario, longitud de 1 metro </t>
  </si>
  <si>
    <t>GF.XX011 </t>
  </si>
  <si>
    <t>GF.XX013</t>
  </si>
  <si>
    <t>GF.XX012</t>
  </si>
  <si>
    <t>LLAMADO Nº 12/2018: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</si>
</sst>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€_-;\-* #,##0.00\ _€_-;_-* &quot;-&quot;??\ _€_-;_-@_-"/>
    <numFmt numFmtId="164" formatCode="[$USD]\ #,##0.00_);\([$USD]\ #,##0.00\)"/>
    <numFmt numFmtId="165" formatCode="[$$-2C0A]\ #,##0.00;[$$-2C0A]\ \-#,##0.00"/>
    <numFmt numFmtId="166" formatCode="[$$-2C0A]\ #,##0.00"/>
    <numFmt numFmtId="167" formatCode="#,##0.00\ _€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rgb="FF00206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11" fillId="2" borderId="13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4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3" fillId="0" borderId="0" xfId="0" applyFont="1"/>
    <xf numFmtId="0" fontId="13" fillId="0" borderId="25" xfId="0" applyFont="1" applyBorder="1"/>
    <xf numFmtId="0" fontId="0" fillId="0" borderId="25" xfId="0" applyFont="1" applyBorder="1"/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wrapText="1"/>
    </xf>
    <xf numFmtId="0" fontId="14" fillId="0" borderId="11" xfId="0" applyFont="1" applyBorder="1"/>
    <xf numFmtId="0" fontId="14" fillId="0" borderId="12" xfId="0" applyFont="1" applyBorder="1" applyAlignment="1">
      <alignment horizontal="center"/>
    </xf>
    <xf numFmtId="43" fontId="14" fillId="0" borderId="10" xfId="1" applyFont="1" applyBorder="1"/>
    <xf numFmtId="43" fontId="14" fillId="0" borderId="11" xfId="1" applyFont="1" applyBorder="1"/>
    <xf numFmtId="43" fontId="14" fillId="0" borderId="12" xfId="1" applyFont="1" applyBorder="1"/>
    <xf numFmtId="0" fontId="14" fillId="2" borderId="11" xfId="0" applyFont="1" applyFill="1" applyBorder="1" applyAlignment="1">
      <alignment wrapText="1"/>
    </xf>
    <xf numFmtId="0" fontId="14" fillId="2" borderId="11" xfId="0" applyFont="1" applyFill="1" applyBorder="1"/>
    <xf numFmtId="0" fontId="14" fillId="2" borderId="12" xfId="0" applyFont="1" applyFill="1" applyBorder="1" applyAlignment="1">
      <alignment horizontal="center"/>
    </xf>
    <xf numFmtId="0" fontId="15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7" fontId="10" fillId="0" borderId="0" xfId="1" applyNumberFormat="1" applyFont="1" applyFill="1" applyBorder="1" applyAlignment="1">
      <alignment horizontal="center" vertical="center"/>
    </xf>
    <xf numFmtId="164" fontId="9" fillId="2" borderId="18" xfId="1" applyNumberFormat="1" applyFont="1" applyFill="1" applyBorder="1" applyAlignment="1">
      <alignment horizontal="center"/>
    </xf>
    <xf numFmtId="164" fontId="12" fillId="2" borderId="18" xfId="1" applyNumberFormat="1" applyFont="1" applyFill="1" applyBorder="1" applyAlignment="1">
      <alignment horizontal="center"/>
    </xf>
    <xf numFmtId="0" fontId="18" fillId="0" borderId="8" xfId="0" applyFont="1" applyBorder="1" applyAlignment="1">
      <alignment horizontal="center"/>
    </xf>
    <xf numFmtId="165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20" fillId="0" borderId="0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wrapText="1"/>
    </xf>
    <xf numFmtId="0" fontId="14" fillId="0" borderId="11" xfId="0" applyFont="1" applyFill="1" applyBorder="1" applyAlignment="1">
      <alignment wrapText="1"/>
    </xf>
    <xf numFmtId="0" fontId="14" fillId="0" borderId="11" xfId="0" applyFont="1" applyFill="1" applyBorder="1"/>
    <xf numFmtId="0" fontId="14" fillId="0" borderId="12" xfId="0" applyFont="1" applyFill="1" applyBorder="1" applyAlignment="1">
      <alignment horizontal="center"/>
    </xf>
    <xf numFmtId="165" fontId="9" fillId="2" borderId="18" xfId="1" applyNumberFormat="1" applyFont="1" applyFill="1" applyBorder="1" applyAlignment="1">
      <alignment horizontal="center"/>
    </xf>
    <xf numFmtId="165" fontId="12" fillId="2" borderId="18" xfId="1" applyNumberFormat="1" applyFont="1" applyFill="1" applyBorder="1" applyAlignment="1">
      <alignment horizontal="center"/>
    </xf>
    <xf numFmtId="166" fontId="9" fillId="2" borderId="18" xfId="1" applyNumberFormat="1" applyFont="1" applyFill="1" applyBorder="1" applyAlignment="1">
      <alignment horizontal="center"/>
    </xf>
    <xf numFmtId="0" fontId="17" fillId="0" borderId="0" xfId="0" applyFont="1" applyBorder="1" applyAlignment="1">
      <alignment horizontal="left" wrapText="1"/>
    </xf>
    <xf numFmtId="0" fontId="14" fillId="4" borderId="10" xfId="0" applyFont="1" applyFill="1" applyBorder="1" applyAlignment="1">
      <alignment horizontal="center" vertical="center"/>
    </xf>
    <xf numFmtId="0" fontId="14" fillId="4" borderId="11" xfId="0" applyFont="1" applyFill="1" applyBorder="1" applyAlignment="1">
      <alignment wrapText="1"/>
    </xf>
    <xf numFmtId="0" fontId="14" fillId="4" borderId="11" xfId="0" applyFont="1" applyFill="1" applyBorder="1"/>
    <xf numFmtId="0" fontId="14" fillId="4" borderId="12" xfId="0" applyFont="1" applyFill="1" applyBorder="1" applyAlignment="1">
      <alignment horizontal="center"/>
    </xf>
    <xf numFmtId="43" fontId="14" fillId="4" borderId="10" xfId="1" applyFont="1" applyFill="1" applyBorder="1"/>
    <xf numFmtId="43" fontId="14" fillId="4" borderId="11" xfId="1" applyFont="1" applyFill="1" applyBorder="1"/>
    <xf numFmtId="43" fontId="14" fillId="4" borderId="12" xfId="1" applyFont="1" applyFill="1" applyBorder="1"/>
    <xf numFmtId="0" fontId="18" fillId="0" borderId="18" xfId="0" applyFont="1" applyBorder="1" applyAlignment="1">
      <alignment horizontal="center"/>
    </xf>
    <xf numFmtId="0" fontId="14" fillId="3" borderId="10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wrapText="1"/>
    </xf>
    <xf numFmtId="0" fontId="14" fillId="3" borderId="12" xfId="0" applyFont="1" applyFill="1" applyBorder="1" applyAlignment="1">
      <alignment horizontal="center"/>
    </xf>
    <xf numFmtId="0" fontId="0" fillId="3" borderId="0" xfId="0" applyFill="1"/>
    <xf numFmtId="0" fontId="20" fillId="3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15" fillId="3" borderId="0" xfId="0" applyFont="1" applyFill="1" applyBorder="1" applyAlignment="1">
      <alignment horizontal="left" wrapText="1"/>
    </xf>
    <xf numFmtId="0" fontId="17" fillId="0" borderId="0" xfId="0" applyFont="1" applyBorder="1" applyAlignment="1">
      <alignment horizontal="lef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workbookViewId="0">
      <selection activeCell="A2" sqref="A2"/>
    </sheetView>
  </sheetViews>
  <sheetFormatPr baseColWidth="10" defaultRowHeight="15" x14ac:dyDescent="0.25"/>
  <cols>
    <col min="1" max="1" width="5.5703125" customWidth="1"/>
    <col min="2" max="2" width="42.140625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39"/>
    </row>
    <row r="5" spans="1:16" ht="10.5" customHeight="1" x14ac:dyDescent="0.25">
      <c r="A5" s="41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39"/>
    </row>
    <row r="6" spans="1:16" ht="18.75" customHeight="1" x14ac:dyDescent="0.25">
      <c r="A6" s="4" t="s">
        <v>26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65" t="s">
        <v>2</v>
      </c>
      <c r="B9" s="67" t="s">
        <v>3</v>
      </c>
      <c r="C9" s="67" t="s">
        <v>4</v>
      </c>
      <c r="D9" s="69" t="s">
        <v>5</v>
      </c>
      <c r="E9" s="71" t="s">
        <v>6</v>
      </c>
      <c r="F9" s="72"/>
      <c r="G9" s="72"/>
      <c r="H9" s="72"/>
      <c r="I9" s="71" t="s">
        <v>7</v>
      </c>
      <c r="J9" s="72"/>
      <c r="K9" s="72"/>
      <c r="L9" s="73"/>
    </row>
    <row r="10" spans="1:16" ht="78.75" x14ac:dyDescent="0.25">
      <c r="A10" s="66"/>
      <c r="B10" s="68"/>
      <c r="C10" s="68"/>
      <c r="D10" s="70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40"/>
    </row>
    <row r="12" spans="1:16" x14ac:dyDescent="0.25">
      <c r="A12" s="21">
        <v>1</v>
      </c>
      <c r="B12" s="22" t="s">
        <v>27</v>
      </c>
      <c r="C12" s="23" t="s">
        <v>36</v>
      </c>
      <c r="D12" s="24">
        <v>1</v>
      </c>
      <c r="E12" s="25"/>
      <c r="F12" s="26">
        <f>+E12*D12</f>
        <v>0</v>
      </c>
      <c r="G12" s="26"/>
      <c r="H12" s="27">
        <f>+F12+G12</f>
        <v>0</v>
      </c>
      <c r="I12" s="25"/>
      <c r="J12" s="26">
        <f>+D12*I12</f>
        <v>0</v>
      </c>
      <c r="K12" s="26"/>
      <c r="L12" s="27">
        <f>+J12+K12</f>
        <v>0</v>
      </c>
      <c r="P12" s="40"/>
    </row>
    <row r="13" spans="1:16" x14ac:dyDescent="0.25">
      <c r="A13" s="21">
        <v>2</v>
      </c>
      <c r="B13" s="28" t="s">
        <v>28</v>
      </c>
      <c r="C13" s="29" t="s">
        <v>38</v>
      </c>
      <c r="D13" s="30">
        <v>8</v>
      </c>
      <c r="E13" s="25"/>
      <c r="F13" s="26">
        <f t="shared" ref="F13:F18" si="0">+E13*D13</f>
        <v>0</v>
      </c>
      <c r="G13" s="26"/>
      <c r="H13" s="27">
        <f t="shared" ref="H13:H18" si="1">+F13+G13</f>
        <v>0</v>
      </c>
      <c r="I13" s="25"/>
      <c r="J13" s="26">
        <f t="shared" ref="J13:J18" si="2">+D13*I13</f>
        <v>0</v>
      </c>
      <c r="K13" s="26"/>
      <c r="L13" s="27">
        <f t="shared" ref="L13:L18" si="3">+J13+K13</f>
        <v>0</v>
      </c>
      <c r="P13" s="40"/>
    </row>
    <row r="14" spans="1:16" x14ac:dyDescent="0.25">
      <c r="A14" s="21">
        <v>3</v>
      </c>
      <c r="B14" s="42" t="s">
        <v>29</v>
      </c>
      <c r="C14" s="43" t="s">
        <v>34</v>
      </c>
      <c r="D14" s="44">
        <v>21</v>
      </c>
      <c r="E14" s="25"/>
      <c r="F14" s="26">
        <f t="shared" si="0"/>
        <v>0</v>
      </c>
      <c r="G14" s="26"/>
      <c r="H14" s="27">
        <f t="shared" si="1"/>
        <v>0</v>
      </c>
      <c r="I14" s="25"/>
      <c r="J14" s="26">
        <f t="shared" si="2"/>
        <v>0</v>
      </c>
      <c r="K14" s="26"/>
      <c r="L14" s="27">
        <f t="shared" si="3"/>
        <v>0</v>
      </c>
      <c r="P14" s="40"/>
    </row>
    <row r="15" spans="1:16" x14ac:dyDescent="0.25">
      <c r="A15" s="21">
        <v>4</v>
      </c>
      <c r="B15" s="28" t="s">
        <v>30</v>
      </c>
      <c r="C15" s="29" t="s">
        <v>37</v>
      </c>
      <c r="D15" s="30">
        <v>12</v>
      </c>
      <c r="E15" s="25"/>
      <c r="F15" s="26">
        <f t="shared" si="0"/>
        <v>0</v>
      </c>
      <c r="G15" s="26"/>
      <c r="H15" s="27">
        <f t="shared" si="1"/>
        <v>0</v>
      </c>
      <c r="I15" s="25"/>
      <c r="J15" s="26">
        <f t="shared" si="2"/>
        <v>0</v>
      </c>
      <c r="K15" s="26"/>
      <c r="L15" s="27">
        <f t="shared" si="3"/>
        <v>0</v>
      </c>
      <c r="P15" s="40"/>
    </row>
    <row r="16" spans="1:16" x14ac:dyDescent="0.25">
      <c r="A16" s="21">
        <v>5</v>
      </c>
      <c r="B16" s="42" t="s">
        <v>31</v>
      </c>
      <c r="C16" s="43" t="s">
        <v>35</v>
      </c>
      <c r="D16" s="44">
        <v>3</v>
      </c>
      <c r="E16" s="25"/>
      <c r="F16" s="26">
        <f t="shared" si="0"/>
        <v>0</v>
      </c>
      <c r="G16" s="26"/>
      <c r="H16" s="27">
        <f t="shared" si="1"/>
        <v>0</v>
      </c>
      <c r="I16" s="25"/>
      <c r="J16" s="26">
        <f t="shared" si="2"/>
        <v>0</v>
      </c>
      <c r="K16" s="26"/>
      <c r="L16" s="27">
        <f t="shared" si="3"/>
        <v>0</v>
      </c>
      <c r="P16" s="40"/>
    </row>
    <row r="17" spans="1:16" x14ac:dyDescent="0.25">
      <c r="A17" s="21">
        <v>6</v>
      </c>
      <c r="B17" s="28" t="s">
        <v>32</v>
      </c>
      <c r="C17" s="29" t="s">
        <v>39</v>
      </c>
      <c r="D17" s="30">
        <v>10</v>
      </c>
      <c r="E17" s="25"/>
      <c r="F17" s="26">
        <f t="shared" si="0"/>
        <v>0</v>
      </c>
      <c r="G17" s="26"/>
      <c r="H17" s="27">
        <f t="shared" si="1"/>
        <v>0</v>
      </c>
      <c r="I17" s="25"/>
      <c r="J17" s="26">
        <f t="shared" si="2"/>
        <v>0</v>
      </c>
      <c r="K17" s="26"/>
      <c r="L17" s="27">
        <f t="shared" si="3"/>
        <v>0</v>
      </c>
      <c r="P17" s="40"/>
    </row>
    <row r="18" spans="1:16" ht="15.75" thickBot="1" x14ac:dyDescent="0.3">
      <c r="A18" s="21">
        <v>7</v>
      </c>
      <c r="B18" s="42" t="s">
        <v>33</v>
      </c>
      <c r="C18" s="43" t="s">
        <v>40</v>
      </c>
      <c r="D18" s="44">
        <v>1</v>
      </c>
      <c r="E18" s="25"/>
      <c r="F18" s="26">
        <f t="shared" si="0"/>
        <v>0</v>
      </c>
      <c r="G18" s="26"/>
      <c r="H18" s="27">
        <f t="shared" si="1"/>
        <v>0</v>
      </c>
      <c r="I18" s="25"/>
      <c r="J18" s="26">
        <f t="shared" si="2"/>
        <v>0</v>
      </c>
      <c r="K18" s="26"/>
      <c r="L18" s="27">
        <f t="shared" si="3"/>
        <v>0</v>
      </c>
      <c r="P18" s="40"/>
    </row>
    <row r="19" spans="1:16" ht="26.25" customHeight="1" thickBot="1" x14ac:dyDescent="0.3">
      <c r="A19" s="75" t="s">
        <v>16</v>
      </c>
      <c r="B19" s="76"/>
      <c r="C19" s="76"/>
      <c r="D19" s="76"/>
      <c r="E19" s="77"/>
      <c r="F19" s="35">
        <f>SUM(F12:F18)</f>
        <v>0</v>
      </c>
      <c r="G19" s="36">
        <f>SUM(G12:G18)</f>
        <v>0</v>
      </c>
      <c r="H19" s="35">
        <f>SUM(H12:H18)</f>
        <v>0</v>
      </c>
      <c r="I19" s="37"/>
      <c r="J19" s="45">
        <f>SUM(J12:J18)</f>
        <v>0</v>
      </c>
      <c r="K19" s="46">
        <f>SUM(K12:K18)</f>
        <v>0</v>
      </c>
      <c r="L19" s="45">
        <f>SUM(L12:L18)</f>
        <v>0</v>
      </c>
      <c r="O19" s="40"/>
      <c r="P19" s="40"/>
    </row>
    <row r="20" spans="1:16" ht="21" customHeight="1" thickBot="1" x14ac:dyDescent="0.3">
      <c r="A20" s="78" t="s">
        <v>17</v>
      </c>
      <c r="B20" s="79"/>
      <c r="C20" s="79"/>
      <c r="D20" s="79"/>
      <c r="E20" s="79"/>
      <c r="F20" s="79"/>
      <c r="G20" s="79"/>
      <c r="H20" s="79"/>
      <c r="I20" s="79"/>
      <c r="J20" s="79"/>
      <c r="K20" s="79"/>
      <c r="L20" s="47"/>
      <c r="O20" s="40"/>
      <c r="P20" s="40"/>
    </row>
    <row r="21" spans="1:16" ht="23.25" customHeight="1" thickBot="1" x14ac:dyDescent="0.3">
      <c r="A21" s="80" t="s">
        <v>18</v>
      </c>
      <c r="B21" s="81"/>
      <c r="C21" s="81"/>
      <c r="D21" s="81"/>
      <c r="E21" s="81"/>
      <c r="F21" s="81"/>
      <c r="G21" s="81"/>
      <c r="H21" s="81"/>
      <c r="I21" s="81"/>
      <c r="J21" s="81"/>
      <c r="K21" s="82"/>
      <c r="L21" s="38">
        <f>+H19*L20+L19</f>
        <v>0</v>
      </c>
      <c r="O21" s="40"/>
      <c r="P21" s="40"/>
    </row>
    <row r="22" spans="1:16" ht="14.25" customHeight="1" x14ac:dyDescent="0.25">
      <c r="A22" s="63" t="s">
        <v>24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O22" s="40"/>
      <c r="P22" s="40"/>
    </row>
    <row r="23" spans="1:16" ht="14.25" customHeight="1" x14ac:dyDescent="0.25">
      <c r="A23" s="63"/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O23" s="40"/>
      <c r="P23" s="40"/>
    </row>
    <row r="24" spans="1:16" ht="15" customHeight="1" x14ac:dyDescent="0.25">
      <c r="A24" s="31" t="s">
        <v>22</v>
      </c>
      <c r="B24" s="32"/>
      <c r="C24" s="32"/>
      <c r="D24" s="32"/>
      <c r="E24" s="32"/>
      <c r="F24" s="32"/>
      <c r="G24" s="33"/>
      <c r="H24" s="33"/>
      <c r="I24" s="33"/>
      <c r="J24" s="33"/>
      <c r="K24" s="33"/>
      <c r="L24" s="34"/>
      <c r="O24" s="40"/>
      <c r="P24" s="40"/>
    </row>
    <row r="25" spans="1:16" ht="14.25" customHeight="1" x14ac:dyDescent="0.25">
      <c r="A25" s="31"/>
      <c r="B25" s="32"/>
      <c r="C25" s="32"/>
      <c r="D25" s="32"/>
      <c r="E25" s="32"/>
      <c r="F25" s="32"/>
      <c r="G25" s="33"/>
      <c r="H25" s="33"/>
      <c r="I25" s="33"/>
      <c r="J25" s="33"/>
      <c r="K25" s="33"/>
      <c r="L25" s="34"/>
      <c r="O25" s="40"/>
      <c r="P25" s="40"/>
    </row>
    <row r="26" spans="1:16" ht="15.75" thickBot="1" x14ac:dyDescent="0.3">
      <c r="A26" s="18"/>
      <c r="B26" s="18"/>
      <c r="C26" s="18"/>
      <c r="D26" s="18"/>
      <c r="E26" s="19"/>
      <c r="F26" s="19"/>
      <c r="G26" s="20"/>
      <c r="P26" s="40"/>
    </row>
    <row r="27" spans="1:16" x14ac:dyDescent="0.25">
      <c r="E27" s="74" t="s">
        <v>19</v>
      </c>
      <c r="F27" s="74"/>
      <c r="G27" s="74"/>
      <c r="P27" s="40"/>
    </row>
    <row r="28" spans="1:16" x14ac:dyDescent="0.25">
      <c r="P28" s="40"/>
    </row>
    <row r="29" spans="1:16" x14ac:dyDescent="0.25">
      <c r="A29" s="62" t="s">
        <v>20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P29" s="40"/>
    </row>
    <row r="30" spans="1:16" x14ac:dyDescent="0.25">
      <c r="A30" s="62"/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P30" s="40"/>
    </row>
    <row r="31" spans="1:16" x14ac:dyDescent="0.25">
      <c r="P31" s="40"/>
    </row>
    <row r="32" spans="1:16" x14ac:dyDescent="0.25">
      <c r="P32" s="40"/>
    </row>
  </sheetData>
  <mergeCells count="13">
    <mergeCell ref="A29:L30"/>
    <mergeCell ref="A22:L23"/>
    <mergeCell ref="A4:L4"/>
    <mergeCell ref="A9:A10"/>
    <mergeCell ref="B9:B10"/>
    <mergeCell ref="C9:C10"/>
    <mergeCell ref="D9:D10"/>
    <mergeCell ref="E9:H9"/>
    <mergeCell ref="I9:L9"/>
    <mergeCell ref="E27:G27"/>
    <mergeCell ref="A19:E19"/>
    <mergeCell ref="A20:K20"/>
    <mergeCell ref="A21:K2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workbookViewId="0"/>
  </sheetViews>
  <sheetFormatPr baseColWidth="10" defaultRowHeight="15" x14ac:dyDescent="0.25"/>
  <cols>
    <col min="1" max="1" width="5.5703125" customWidth="1"/>
    <col min="2" max="2" width="42.140625" customWidth="1"/>
    <col min="3" max="3" width="9.7109375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83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39"/>
    </row>
    <row r="5" spans="1:16" ht="10.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39"/>
    </row>
    <row r="6" spans="1:16" ht="18.75" customHeight="1" x14ac:dyDescent="0.25">
      <c r="A6" s="4" t="s">
        <v>41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65" t="s">
        <v>2</v>
      </c>
      <c r="B9" s="67" t="s">
        <v>3</v>
      </c>
      <c r="C9" s="67" t="s">
        <v>4</v>
      </c>
      <c r="D9" s="69" t="s">
        <v>5</v>
      </c>
      <c r="E9" s="71" t="s">
        <v>6</v>
      </c>
      <c r="F9" s="72"/>
      <c r="G9" s="72"/>
      <c r="H9" s="72"/>
      <c r="I9" s="71" t="s">
        <v>7</v>
      </c>
      <c r="J9" s="72"/>
      <c r="K9" s="72"/>
      <c r="L9" s="73"/>
    </row>
    <row r="10" spans="1:16" ht="78.75" x14ac:dyDescent="0.25">
      <c r="A10" s="66"/>
      <c r="B10" s="68"/>
      <c r="C10" s="68"/>
      <c r="D10" s="70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40"/>
    </row>
    <row r="12" spans="1:16" x14ac:dyDescent="0.25">
      <c r="A12" s="21">
        <v>1</v>
      </c>
      <c r="B12" s="22" t="s">
        <v>42</v>
      </c>
      <c r="C12" s="23" t="s">
        <v>49</v>
      </c>
      <c r="D12" s="24">
        <v>104</v>
      </c>
      <c r="E12" s="25"/>
      <c r="F12" s="26">
        <f>+E12*D12</f>
        <v>0</v>
      </c>
      <c r="G12" s="26"/>
      <c r="H12" s="27">
        <f>+F12+G12</f>
        <v>0</v>
      </c>
      <c r="I12" s="25"/>
      <c r="J12" s="26">
        <f>+D12*I12</f>
        <v>0</v>
      </c>
      <c r="K12" s="26"/>
      <c r="L12" s="27">
        <f>+J12+K12</f>
        <v>0</v>
      </c>
      <c r="P12" s="40"/>
    </row>
    <row r="13" spans="1:16" x14ac:dyDescent="0.25">
      <c r="A13" s="49">
        <v>2</v>
      </c>
      <c r="B13" s="50" t="s">
        <v>43</v>
      </c>
      <c r="C13" s="51" t="s">
        <v>51</v>
      </c>
      <c r="D13" s="52">
        <v>126</v>
      </c>
      <c r="E13" s="53"/>
      <c r="F13" s="54">
        <f t="shared" ref="F13:F19" si="0">+E13*D13</f>
        <v>0</v>
      </c>
      <c r="G13" s="54"/>
      <c r="H13" s="55">
        <f t="shared" ref="H13:H19" si="1">+F13+G13</f>
        <v>0</v>
      </c>
      <c r="I13" s="53"/>
      <c r="J13" s="54">
        <f t="shared" ref="J13:J19" si="2">+D13*I13</f>
        <v>0</v>
      </c>
      <c r="K13" s="54"/>
      <c r="L13" s="55">
        <f t="shared" ref="L13:L19" si="3">+J13+K13</f>
        <v>0</v>
      </c>
      <c r="P13" s="40"/>
    </row>
    <row r="14" spans="1:16" x14ac:dyDescent="0.25">
      <c r="A14" s="21">
        <v>3</v>
      </c>
      <c r="B14" s="42" t="s">
        <v>44</v>
      </c>
      <c r="C14" s="43" t="s">
        <v>50</v>
      </c>
      <c r="D14" s="44">
        <v>5</v>
      </c>
      <c r="E14" s="25"/>
      <c r="F14" s="26">
        <f t="shared" si="0"/>
        <v>0</v>
      </c>
      <c r="G14" s="26"/>
      <c r="H14" s="27">
        <f t="shared" si="1"/>
        <v>0</v>
      </c>
      <c r="I14" s="25"/>
      <c r="J14" s="26">
        <f t="shared" si="2"/>
        <v>0</v>
      </c>
      <c r="K14" s="26"/>
      <c r="L14" s="27">
        <f t="shared" si="3"/>
        <v>0</v>
      </c>
      <c r="P14" s="40"/>
    </row>
    <row r="15" spans="1:16" x14ac:dyDescent="0.25">
      <c r="A15" s="49">
        <v>4</v>
      </c>
      <c r="B15" s="50" t="s">
        <v>45</v>
      </c>
      <c r="C15" s="51" t="s">
        <v>48</v>
      </c>
      <c r="D15" s="52">
        <v>55</v>
      </c>
      <c r="E15" s="53"/>
      <c r="F15" s="54">
        <f t="shared" si="0"/>
        <v>0</v>
      </c>
      <c r="G15" s="54"/>
      <c r="H15" s="55">
        <f t="shared" si="1"/>
        <v>0</v>
      </c>
      <c r="I15" s="53"/>
      <c r="J15" s="54">
        <f t="shared" si="2"/>
        <v>0</v>
      </c>
      <c r="K15" s="54"/>
      <c r="L15" s="55">
        <f t="shared" si="3"/>
        <v>0</v>
      </c>
      <c r="P15" s="40"/>
    </row>
    <row r="16" spans="1:16" x14ac:dyDescent="0.25">
      <c r="A16" s="21">
        <v>5</v>
      </c>
      <c r="B16" s="42" t="s">
        <v>46</v>
      </c>
      <c r="C16" s="43" t="s">
        <v>47</v>
      </c>
      <c r="D16" s="44">
        <v>34</v>
      </c>
      <c r="E16" s="25"/>
      <c r="F16" s="26">
        <f t="shared" si="0"/>
        <v>0</v>
      </c>
      <c r="G16" s="26"/>
      <c r="H16" s="27">
        <f t="shared" si="1"/>
        <v>0</v>
      </c>
      <c r="I16" s="25"/>
      <c r="J16" s="26">
        <f t="shared" si="2"/>
        <v>0</v>
      </c>
      <c r="K16" s="26"/>
      <c r="L16" s="27">
        <f t="shared" si="3"/>
        <v>0</v>
      </c>
      <c r="P16" s="40"/>
    </row>
    <row r="17" spans="1:16" x14ac:dyDescent="0.25">
      <c r="A17" s="49">
        <v>6</v>
      </c>
      <c r="B17" s="50" t="s">
        <v>69</v>
      </c>
      <c r="C17" s="51" t="s">
        <v>75</v>
      </c>
      <c r="D17" s="52">
        <v>14</v>
      </c>
      <c r="E17" s="53"/>
      <c r="F17" s="54">
        <f t="shared" si="0"/>
        <v>0</v>
      </c>
      <c r="G17" s="54"/>
      <c r="H17" s="55">
        <f t="shared" si="1"/>
        <v>0</v>
      </c>
      <c r="I17" s="53"/>
      <c r="J17" s="54">
        <f t="shared" si="2"/>
        <v>0</v>
      </c>
      <c r="K17" s="54"/>
      <c r="L17" s="55">
        <f t="shared" si="3"/>
        <v>0</v>
      </c>
      <c r="P17" s="40"/>
    </row>
    <row r="18" spans="1:16" x14ac:dyDescent="0.25">
      <c r="A18" s="21">
        <v>7</v>
      </c>
      <c r="B18" s="22" t="s">
        <v>70</v>
      </c>
      <c r="C18" s="23" t="s">
        <v>76</v>
      </c>
      <c r="D18" s="24">
        <v>2</v>
      </c>
      <c r="E18" s="25"/>
      <c r="F18" s="26">
        <f t="shared" si="0"/>
        <v>0</v>
      </c>
      <c r="G18" s="26"/>
      <c r="H18" s="27">
        <f t="shared" si="1"/>
        <v>0</v>
      </c>
      <c r="I18" s="25"/>
      <c r="J18" s="26">
        <f t="shared" si="2"/>
        <v>0</v>
      </c>
      <c r="K18" s="26"/>
      <c r="L18" s="27">
        <f t="shared" si="3"/>
        <v>0</v>
      </c>
      <c r="P18" s="40"/>
    </row>
    <row r="19" spans="1:16" x14ac:dyDescent="0.25">
      <c r="A19" s="49">
        <v>8</v>
      </c>
      <c r="B19" s="50" t="s">
        <v>79</v>
      </c>
      <c r="C19" s="51" t="s">
        <v>77</v>
      </c>
      <c r="D19" s="52">
        <v>3</v>
      </c>
      <c r="E19" s="53"/>
      <c r="F19" s="54">
        <f t="shared" si="0"/>
        <v>0</v>
      </c>
      <c r="G19" s="54"/>
      <c r="H19" s="55">
        <f t="shared" si="1"/>
        <v>0</v>
      </c>
      <c r="I19" s="53"/>
      <c r="J19" s="54">
        <f t="shared" si="2"/>
        <v>0</v>
      </c>
      <c r="K19" s="54"/>
      <c r="L19" s="55">
        <f t="shared" si="3"/>
        <v>0</v>
      </c>
      <c r="P19" s="40"/>
    </row>
    <row r="20" spans="1:16" x14ac:dyDescent="0.25">
      <c r="A20" s="21">
        <v>9</v>
      </c>
      <c r="B20" s="42" t="s">
        <v>71</v>
      </c>
      <c r="C20" s="43" t="s">
        <v>78</v>
      </c>
      <c r="D20" s="44">
        <v>4</v>
      </c>
      <c r="E20" s="25"/>
      <c r="F20" s="26">
        <f t="shared" ref="F20:F21" si="4">+E20*D20</f>
        <v>0</v>
      </c>
      <c r="G20" s="26"/>
      <c r="H20" s="27">
        <f t="shared" ref="H20:H21" si="5">+F20+G20</f>
        <v>0</v>
      </c>
      <c r="I20" s="25"/>
      <c r="J20" s="26">
        <f t="shared" ref="J20:J21" si="6">+D20*I20</f>
        <v>0</v>
      </c>
      <c r="K20" s="26"/>
      <c r="L20" s="27">
        <f t="shared" ref="L20:L21" si="7">+J20+K20</f>
        <v>0</v>
      </c>
      <c r="P20" s="40"/>
    </row>
    <row r="21" spans="1:16" x14ac:dyDescent="0.25">
      <c r="A21" s="49">
        <v>10</v>
      </c>
      <c r="B21" s="50" t="s">
        <v>72</v>
      </c>
      <c r="C21" s="51" t="s">
        <v>80</v>
      </c>
      <c r="D21" s="52">
        <v>2</v>
      </c>
      <c r="E21" s="53"/>
      <c r="F21" s="54">
        <f t="shared" si="4"/>
        <v>0</v>
      </c>
      <c r="G21" s="54"/>
      <c r="H21" s="55">
        <f t="shared" si="5"/>
        <v>0</v>
      </c>
      <c r="I21" s="53"/>
      <c r="J21" s="54">
        <f t="shared" si="6"/>
        <v>0</v>
      </c>
      <c r="K21" s="54"/>
      <c r="L21" s="55">
        <f t="shared" si="7"/>
        <v>0</v>
      </c>
      <c r="P21" s="40"/>
    </row>
    <row r="22" spans="1:16" s="60" customFormat="1" x14ac:dyDescent="0.25">
      <c r="A22" s="57">
        <v>11</v>
      </c>
      <c r="B22" s="58" t="s">
        <v>73</v>
      </c>
      <c r="C22" s="43" t="s">
        <v>82</v>
      </c>
      <c r="D22" s="59">
        <v>6</v>
      </c>
      <c r="E22" s="25"/>
      <c r="F22" s="26">
        <f t="shared" ref="F22:F23" si="8">+E22*D22</f>
        <v>0</v>
      </c>
      <c r="G22" s="26"/>
      <c r="H22" s="27">
        <f t="shared" ref="H22:H23" si="9">+F22+G22</f>
        <v>0</v>
      </c>
      <c r="I22" s="25"/>
      <c r="J22" s="26">
        <f t="shared" ref="J22:J23" si="10">+D22*I22</f>
        <v>0</v>
      </c>
      <c r="K22" s="26"/>
      <c r="L22" s="27">
        <f t="shared" ref="L22:L23" si="11">+J22+K22</f>
        <v>0</v>
      </c>
      <c r="P22" s="61"/>
    </row>
    <row r="23" spans="1:16" ht="15.75" thickBot="1" x14ac:dyDescent="0.3">
      <c r="A23" s="49">
        <v>12</v>
      </c>
      <c r="B23" s="50" t="s">
        <v>74</v>
      </c>
      <c r="C23" s="51" t="s">
        <v>81</v>
      </c>
      <c r="D23" s="52">
        <v>4</v>
      </c>
      <c r="E23" s="53"/>
      <c r="F23" s="54">
        <f t="shared" si="8"/>
        <v>0</v>
      </c>
      <c r="G23" s="54"/>
      <c r="H23" s="55">
        <f t="shared" si="9"/>
        <v>0</v>
      </c>
      <c r="I23" s="53"/>
      <c r="J23" s="54">
        <f t="shared" si="10"/>
        <v>0</v>
      </c>
      <c r="K23" s="54"/>
      <c r="L23" s="55">
        <f t="shared" si="11"/>
        <v>0</v>
      </c>
      <c r="P23" s="40"/>
    </row>
    <row r="24" spans="1:16" ht="26.25" customHeight="1" thickBot="1" x14ac:dyDescent="0.3">
      <c r="A24" s="75" t="s">
        <v>16</v>
      </c>
      <c r="B24" s="76"/>
      <c r="C24" s="76"/>
      <c r="D24" s="76"/>
      <c r="E24" s="77"/>
      <c r="F24" s="35">
        <f>SUM(F12:F23)</f>
        <v>0</v>
      </c>
      <c r="G24" s="36">
        <f>SUM(G12:G23)</f>
        <v>0</v>
      </c>
      <c r="H24" s="35">
        <f>SUM(H12:H23)</f>
        <v>0</v>
      </c>
      <c r="I24" s="56"/>
      <c r="J24" s="45">
        <f>SUM(J12:J23)</f>
        <v>0</v>
      </c>
      <c r="K24" s="46">
        <f>SUM(K12:K23)</f>
        <v>0</v>
      </c>
      <c r="L24" s="45">
        <f>SUM(L12:L23)</f>
        <v>0</v>
      </c>
      <c r="O24" s="40"/>
      <c r="P24" s="40"/>
    </row>
    <row r="25" spans="1:16" ht="21" customHeight="1" thickBot="1" x14ac:dyDescent="0.3">
      <c r="A25" s="78" t="s">
        <v>17</v>
      </c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47"/>
      <c r="O25" s="40"/>
      <c r="P25" s="40"/>
    </row>
    <row r="26" spans="1:16" ht="23.25" customHeight="1" thickBot="1" x14ac:dyDescent="0.3">
      <c r="A26" s="80" t="s">
        <v>18</v>
      </c>
      <c r="B26" s="81"/>
      <c r="C26" s="81"/>
      <c r="D26" s="81"/>
      <c r="E26" s="81"/>
      <c r="F26" s="81"/>
      <c r="G26" s="81"/>
      <c r="H26" s="81"/>
      <c r="I26" s="81"/>
      <c r="J26" s="81"/>
      <c r="K26" s="82"/>
      <c r="L26" s="38">
        <f>+H24*L25+L24</f>
        <v>0</v>
      </c>
      <c r="O26" s="40"/>
      <c r="P26" s="40"/>
    </row>
    <row r="27" spans="1:16" ht="14.25" customHeight="1" x14ac:dyDescent="0.25">
      <c r="A27" s="63" t="s">
        <v>24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O27" s="40"/>
      <c r="P27" s="40"/>
    </row>
    <row r="28" spans="1:16" ht="14.25" customHeight="1" x14ac:dyDescent="0.25">
      <c r="A28" s="63"/>
      <c r="B28" s="63"/>
      <c r="C28" s="63"/>
      <c r="D28" s="63"/>
      <c r="E28" s="63"/>
      <c r="F28" s="63"/>
      <c r="G28" s="63"/>
      <c r="H28" s="63"/>
      <c r="I28" s="63"/>
      <c r="J28" s="63"/>
      <c r="K28" s="63"/>
      <c r="L28" s="63"/>
      <c r="O28" s="40"/>
      <c r="P28" s="40"/>
    </row>
    <row r="29" spans="1:16" ht="15" customHeight="1" x14ac:dyDescent="0.25">
      <c r="A29" s="31" t="s">
        <v>22</v>
      </c>
      <c r="B29" s="32"/>
      <c r="C29" s="32"/>
      <c r="D29" s="32"/>
      <c r="E29" s="32"/>
      <c r="F29" s="32"/>
      <c r="G29" s="33"/>
      <c r="H29" s="33"/>
      <c r="I29" s="33"/>
      <c r="J29" s="33"/>
      <c r="K29" s="33"/>
      <c r="L29" s="34"/>
      <c r="O29" s="40"/>
      <c r="P29" s="40"/>
    </row>
    <row r="30" spans="1:16" ht="14.25" customHeight="1" x14ac:dyDescent="0.25">
      <c r="A30" s="31"/>
      <c r="B30" s="32"/>
      <c r="C30" s="32"/>
      <c r="D30" s="32"/>
      <c r="E30" s="32"/>
      <c r="F30" s="32"/>
      <c r="G30" s="33"/>
      <c r="H30" s="33"/>
      <c r="I30" s="33"/>
      <c r="J30" s="33"/>
      <c r="K30" s="33"/>
      <c r="L30" s="34"/>
      <c r="O30" s="40"/>
      <c r="P30" s="40"/>
    </row>
    <row r="31" spans="1:16" ht="15.75" thickBot="1" x14ac:dyDescent="0.3">
      <c r="A31" s="18"/>
      <c r="B31" s="18"/>
      <c r="C31" s="18"/>
      <c r="D31" s="18"/>
      <c r="E31" s="19"/>
      <c r="F31" s="19"/>
      <c r="G31" s="20"/>
      <c r="P31" s="40"/>
    </row>
    <row r="32" spans="1:16" x14ac:dyDescent="0.25">
      <c r="E32" s="74" t="s">
        <v>19</v>
      </c>
      <c r="F32" s="74"/>
      <c r="G32" s="74"/>
      <c r="P32" s="40"/>
    </row>
    <row r="33" spans="1:16" x14ac:dyDescent="0.25">
      <c r="P33" s="40"/>
    </row>
    <row r="34" spans="1:16" x14ac:dyDescent="0.25">
      <c r="A34" s="62" t="s">
        <v>20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P34" s="40"/>
    </row>
    <row r="35" spans="1:16" x14ac:dyDescent="0.25">
      <c r="A35" s="62"/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P35" s="40"/>
    </row>
    <row r="36" spans="1:16" x14ac:dyDescent="0.25">
      <c r="P36" s="40"/>
    </row>
    <row r="37" spans="1:16" x14ac:dyDescent="0.25">
      <c r="P37" s="40"/>
    </row>
  </sheetData>
  <mergeCells count="13">
    <mergeCell ref="A34:L35"/>
    <mergeCell ref="A4:L4"/>
    <mergeCell ref="A9:A10"/>
    <mergeCell ref="B9:B10"/>
    <mergeCell ref="C9:C10"/>
    <mergeCell ref="D9:D10"/>
    <mergeCell ref="E9:H9"/>
    <mergeCell ref="I9:L9"/>
    <mergeCell ref="A24:E24"/>
    <mergeCell ref="A25:K25"/>
    <mergeCell ref="A26:K26"/>
    <mergeCell ref="A27:L28"/>
    <mergeCell ref="E32:G32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workbookViewId="0">
      <selection activeCell="B13" sqref="B13"/>
    </sheetView>
  </sheetViews>
  <sheetFormatPr baseColWidth="10" defaultRowHeight="15" x14ac:dyDescent="0.25"/>
  <cols>
    <col min="1" max="1" width="5.5703125" customWidth="1"/>
    <col min="2" max="2" width="42.140625" customWidth="1"/>
    <col min="3" max="3" width="10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6" ht="15.75" x14ac:dyDescent="0.25">
      <c r="A1" s="1" t="s">
        <v>68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6" ht="13.5" customHeight="1" x14ac:dyDescent="0.25">
      <c r="A2" s="1" t="s">
        <v>0</v>
      </c>
      <c r="B2" s="2"/>
      <c r="C2" s="3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6" ht="3" customHeight="1" x14ac:dyDescent="0.25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6" ht="27.75" customHeight="1" x14ac:dyDescent="0.25">
      <c r="A4" s="64" t="s">
        <v>25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39"/>
    </row>
    <row r="5" spans="1:16" ht="10.5" customHeight="1" x14ac:dyDescent="0.25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39"/>
    </row>
    <row r="6" spans="1:16" ht="18.75" customHeight="1" x14ac:dyDescent="0.25">
      <c r="A6" s="4" t="s">
        <v>41</v>
      </c>
      <c r="B6" s="4"/>
      <c r="C6" s="4"/>
      <c r="D6" s="4"/>
      <c r="E6" s="5"/>
      <c r="F6" s="5"/>
      <c r="G6" s="5"/>
      <c r="H6" s="5"/>
      <c r="I6" s="5"/>
      <c r="J6" s="5"/>
      <c r="K6" s="5"/>
      <c r="L6" s="5"/>
      <c r="M6" s="5"/>
    </row>
    <row r="7" spans="1:16" ht="12" customHeight="1" x14ac:dyDescent="0.2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6" ht="18.75" customHeight="1" x14ac:dyDescent="0.25">
      <c r="A8" s="4" t="s">
        <v>1</v>
      </c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</row>
    <row r="9" spans="1:16" ht="40.5" customHeight="1" x14ac:dyDescent="0.25">
      <c r="A9" s="65" t="s">
        <v>2</v>
      </c>
      <c r="B9" s="67" t="s">
        <v>3</v>
      </c>
      <c r="C9" s="67" t="s">
        <v>4</v>
      </c>
      <c r="D9" s="69" t="s">
        <v>5</v>
      </c>
      <c r="E9" s="71" t="s">
        <v>6</v>
      </c>
      <c r="F9" s="72"/>
      <c r="G9" s="72"/>
      <c r="H9" s="72"/>
      <c r="I9" s="71" t="s">
        <v>7</v>
      </c>
      <c r="J9" s="72"/>
      <c r="K9" s="72"/>
      <c r="L9" s="73"/>
    </row>
    <row r="10" spans="1:16" ht="78.75" x14ac:dyDescent="0.25">
      <c r="A10" s="66"/>
      <c r="B10" s="68"/>
      <c r="C10" s="68"/>
      <c r="D10" s="70"/>
      <c r="E10" s="6" t="s">
        <v>8</v>
      </c>
      <c r="F10" s="7" t="s">
        <v>9</v>
      </c>
      <c r="G10" s="7" t="s">
        <v>23</v>
      </c>
      <c r="H10" s="8" t="s">
        <v>10</v>
      </c>
      <c r="I10" s="6" t="s">
        <v>8</v>
      </c>
      <c r="J10" s="7" t="s">
        <v>9</v>
      </c>
      <c r="K10" s="7" t="s">
        <v>11</v>
      </c>
      <c r="L10" s="8" t="s">
        <v>10</v>
      </c>
    </row>
    <row r="11" spans="1:16" ht="15.75" customHeight="1" x14ac:dyDescent="0.25">
      <c r="A11" s="9"/>
      <c r="B11" s="10"/>
      <c r="C11" s="10"/>
      <c r="D11" s="11">
        <v>1</v>
      </c>
      <c r="E11" s="12">
        <v>2</v>
      </c>
      <c r="F11" s="13" t="s">
        <v>12</v>
      </c>
      <c r="G11" s="13" t="s">
        <v>21</v>
      </c>
      <c r="H11" s="14" t="s">
        <v>13</v>
      </c>
      <c r="I11" s="15">
        <v>6</v>
      </c>
      <c r="J11" s="16" t="s">
        <v>14</v>
      </c>
      <c r="K11" s="16">
        <v>8</v>
      </c>
      <c r="L11" s="17" t="s">
        <v>15</v>
      </c>
      <c r="P11" s="40"/>
    </row>
    <row r="12" spans="1:16" x14ac:dyDescent="0.25">
      <c r="A12" s="21">
        <v>1</v>
      </c>
      <c r="B12" s="22" t="s">
        <v>52</v>
      </c>
      <c r="C12" s="23" t="s">
        <v>66</v>
      </c>
      <c r="D12" s="24">
        <v>7</v>
      </c>
      <c r="E12" s="25"/>
      <c r="F12" s="26">
        <f>+E12*D12</f>
        <v>0</v>
      </c>
      <c r="G12" s="26"/>
      <c r="H12" s="27">
        <f>+F12+G12</f>
        <v>0</v>
      </c>
      <c r="I12" s="25"/>
      <c r="J12" s="26">
        <f>+D12*I12</f>
        <v>0</v>
      </c>
      <c r="K12" s="26"/>
      <c r="L12" s="27">
        <f>+J12+K12</f>
        <v>0</v>
      </c>
      <c r="P12" s="40"/>
    </row>
    <row r="13" spans="1:16" x14ac:dyDescent="0.25">
      <c r="A13" s="21">
        <v>2</v>
      </c>
      <c r="B13" s="28" t="s">
        <v>59</v>
      </c>
      <c r="C13" s="29" t="s">
        <v>67</v>
      </c>
      <c r="D13" s="30">
        <v>3</v>
      </c>
      <c r="E13" s="25"/>
      <c r="F13" s="26">
        <f t="shared" ref="F13:F16" si="0">+E13*D13</f>
        <v>0</v>
      </c>
      <c r="G13" s="26"/>
      <c r="H13" s="27">
        <f t="shared" ref="H13:H16" si="1">+F13+G13</f>
        <v>0</v>
      </c>
      <c r="I13" s="25"/>
      <c r="J13" s="26">
        <f t="shared" ref="J13:J16" si="2">+D13*I13</f>
        <v>0</v>
      </c>
      <c r="K13" s="26"/>
      <c r="L13" s="27">
        <f t="shared" ref="L13:L16" si="3">+J13+K13</f>
        <v>0</v>
      </c>
      <c r="P13" s="40"/>
    </row>
    <row r="14" spans="1:16" x14ac:dyDescent="0.25">
      <c r="A14" s="21">
        <v>3</v>
      </c>
      <c r="B14" s="42" t="s">
        <v>53</v>
      </c>
      <c r="C14" s="43" t="s">
        <v>60</v>
      </c>
      <c r="D14" s="44">
        <v>175</v>
      </c>
      <c r="E14" s="25"/>
      <c r="F14" s="26">
        <f t="shared" si="0"/>
        <v>0</v>
      </c>
      <c r="G14" s="26"/>
      <c r="H14" s="27">
        <f t="shared" si="1"/>
        <v>0</v>
      </c>
      <c r="I14" s="25"/>
      <c r="J14" s="26">
        <f t="shared" si="2"/>
        <v>0</v>
      </c>
      <c r="K14" s="26"/>
      <c r="L14" s="27">
        <f t="shared" si="3"/>
        <v>0</v>
      </c>
      <c r="P14" s="40"/>
    </row>
    <row r="15" spans="1:16" ht="23.25" x14ac:dyDescent="0.25">
      <c r="A15" s="21">
        <v>4</v>
      </c>
      <c r="B15" s="28" t="s">
        <v>54</v>
      </c>
      <c r="C15" s="29" t="s">
        <v>65</v>
      </c>
      <c r="D15" s="30">
        <v>9</v>
      </c>
      <c r="E15" s="25"/>
      <c r="F15" s="26">
        <f t="shared" si="0"/>
        <v>0</v>
      </c>
      <c r="G15" s="26"/>
      <c r="H15" s="27">
        <f t="shared" si="1"/>
        <v>0</v>
      </c>
      <c r="I15" s="25"/>
      <c r="J15" s="26">
        <f t="shared" si="2"/>
        <v>0</v>
      </c>
      <c r="K15" s="26"/>
      <c r="L15" s="27">
        <f t="shared" si="3"/>
        <v>0</v>
      </c>
      <c r="P15" s="40"/>
    </row>
    <row r="16" spans="1:16" ht="23.25" x14ac:dyDescent="0.25">
      <c r="A16" s="21">
        <v>5</v>
      </c>
      <c r="B16" s="42" t="s">
        <v>55</v>
      </c>
      <c r="C16" s="43" t="s">
        <v>64</v>
      </c>
      <c r="D16" s="44">
        <v>4</v>
      </c>
      <c r="E16" s="25"/>
      <c r="F16" s="26">
        <f t="shared" si="0"/>
        <v>0</v>
      </c>
      <c r="G16" s="26"/>
      <c r="H16" s="27">
        <f t="shared" si="1"/>
        <v>0</v>
      </c>
      <c r="I16" s="25"/>
      <c r="J16" s="26">
        <f t="shared" si="2"/>
        <v>0</v>
      </c>
      <c r="K16" s="26"/>
      <c r="L16" s="27">
        <f t="shared" si="3"/>
        <v>0</v>
      </c>
      <c r="P16" s="40"/>
    </row>
    <row r="17" spans="1:16" x14ac:dyDescent="0.25">
      <c r="A17" s="21">
        <v>6</v>
      </c>
      <c r="B17" s="28" t="s">
        <v>56</v>
      </c>
      <c r="C17" s="29" t="s">
        <v>63</v>
      </c>
      <c r="D17" s="30">
        <v>8</v>
      </c>
      <c r="E17" s="25"/>
      <c r="F17" s="26">
        <f t="shared" ref="F17:F19" si="4">+E17*D17</f>
        <v>0</v>
      </c>
      <c r="G17" s="26"/>
      <c r="H17" s="27">
        <f t="shared" ref="H17:H19" si="5">+F17+G17</f>
        <v>0</v>
      </c>
      <c r="I17" s="25"/>
      <c r="J17" s="26">
        <f t="shared" ref="J17:J19" si="6">+D17*I17</f>
        <v>0</v>
      </c>
      <c r="K17" s="26"/>
      <c r="L17" s="27">
        <f t="shared" ref="L17:L19" si="7">+J17+K17</f>
        <v>0</v>
      </c>
      <c r="P17" s="40"/>
    </row>
    <row r="18" spans="1:16" x14ac:dyDescent="0.25">
      <c r="A18" s="21">
        <v>7</v>
      </c>
      <c r="B18" s="42" t="s">
        <v>57</v>
      </c>
      <c r="C18" s="43" t="s">
        <v>62</v>
      </c>
      <c r="D18" s="44">
        <v>100</v>
      </c>
      <c r="E18" s="25"/>
      <c r="F18" s="26">
        <f t="shared" si="4"/>
        <v>0</v>
      </c>
      <c r="G18" s="26"/>
      <c r="H18" s="27">
        <f t="shared" si="5"/>
        <v>0</v>
      </c>
      <c r="I18" s="25"/>
      <c r="J18" s="26">
        <f t="shared" si="6"/>
        <v>0</v>
      </c>
      <c r="K18" s="26"/>
      <c r="L18" s="27">
        <f t="shared" si="7"/>
        <v>0</v>
      </c>
      <c r="P18" s="40"/>
    </row>
    <row r="19" spans="1:16" ht="15.75" thickBot="1" x14ac:dyDescent="0.3">
      <c r="A19" s="21">
        <v>8</v>
      </c>
      <c r="B19" s="28" t="s">
        <v>58</v>
      </c>
      <c r="C19" s="29" t="s">
        <v>61</v>
      </c>
      <c r="D19" s="30">
        <v>6</v>
      </c>
      <c r="E19" s="25"/>
      <c r="F19" s="26">
        <f t="shared" si="4"/>
        <v>0</v>
      </c>
      <c r="G19" s="26"/>
      <c r="H19" s="27">
        <f t="shared" si="5"/>
        <v>0</v>
      </c>
      <c r="I19" s="25"/>
      <c r="J19" s="26">
        <f t="shared" si="6"/>
        <v>0</v>
      </c>
      <c r="K19" s="26"/>
      <c r="L19" s="27">
        <f t="shared" si="7"/>
        <v>0</v>
      </c>
      <c r="P19" s="40"/>
    </row>
    <row r="20" spans="1:16" ht="26.25" customHeight="1" thickBot="1" x14ac:dyDescent="0.3">
      <c r="A20" s="75" t="s">
        <v>16</v>
      </c>
      <c r="B20" s="76"/>
      <c r="C20" s="76"/>
      <c r="D20" s="76"/>
      <c r="E20" s="77"/>
      <c r="F20" s="35">
        <f>SUM(F12:F19)</f>
        <v>0</v>
      </c>
      <c r="G20" s="36">
        <f>SUM(G12:G19)</f>
        <v>0</v>
      </c>
      <c r="H20" s="35">
        <f>SUM(H12:H19)</f>
        <v>0</v>
      </c>
      <c r="I20" s="37"/>
      <c r="J20" s="45">
        <f>SUM(J12:J19)</f>
        <v>0</v>
      </c>
      <c r="K20" s="46">
        <f>SUM(K12:K19)</f>
        <v>0</v>
      </c>
      <c r="L20" s="45">
        <f>SUM(L12:L19)</f>
        <v>0</v>
      </c>
      <c r="O20" s="40"/>
      <c r="P20" s="40"/>
    </row>
    <row r="21" spans="1:16" ht="21" customHeight="1" thickBot="1" x14ac:dyDescent="0.3">
      <c r="A21" s="78" t="s">
        <v>17</v>
      </c>
      <c r="B21" s="79"/>
      <c r="C21" s="79"/>
      <c r="D21" s="79"/>
      <c r="E21" s="79"/>
      <c r="F21" s="79"/>
      <c r="G21" s="79"/>
      <c r="H21" s="79"/>
      <c r="I21" s="79"/>
      <c r="J21" s="79"/>
      <c r="K21" s="79"/>
      <c r="L21" s="47"/>
      <c r="O21" s="40"/>
      <c r="P21" s="40"/>
    </row>
    <row r="22" spans="1:16" ht="23.25" customHeight="1" thickBot="1" x14ac:dyDescent="0.3">
      <c r="A22" s="80" t="s">
        <v>18</v>
      </c>
      <c r="B22" s="81"/>
      <c r="C22" s="81"/>
      <c r="D22" s="81"/>
      <c r="E22" s="81"/>
      <c r="F22" s="81"/>
      <c r="G22" s="81"/>
      <c r="H22" s="81"/>
      <c r="I22" s="81"/>
      <c r="J22" s="81"/>
      <c r="K22" s="82"/>
      <c r="L22" s="38">
        <f>+H20*L21+L20</f>
        <v>0</v>
      </c>
      <c r="O22" s="40"/>
      <c r="P22" s="40"/>
    </row>
    <row r="23" spans="1:16" ht="14.25" customHeight="1" x14ac:dyDescent="0.25">
      <c r="A23" s="63" t="s">
        <v>24</v>
      </c>
      <c r="B23" s="63"/>
      <c r="C23" s="63"/>
      <c r="D23" s="63"/>
      <c r="E23" s="63"/>
      <c r="F23" s="63"/>
      <c r="G23" s="63"/>
      <c r="H23" s="63"/>
      <c r="I23" s="63"/>
      <c r="J23" s="63"/>
      <c r="K23" s="63"/>
      <c r="L23" s="63"/>
      <c r="O23" s="40"/>
      <c r="P23" s="40"/>
    </row>
    <row r="24" spans="1:16" ht="14.25" customHeight="1" x14ac:dyDescent="0.25">
      <c r="A24" s="63"/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3"/>
      <c r="O24" s="40"/>
      <c r="P24" s="40"/>
    </row>
    <row r="25" spans="1:16" ht="15" customHeight="1" x14ac:dyDescent="0.25">
      <c r="A25" s="31" t="s">
        <v>22</v>
      </c>
      <c r="B25" s="32"/>
      <c r="C25" s="32"/>
      <c r="D25" s="32"/>
      <c r="E25" s="32"/>
      <c r="F25" s="32"/>
      <c r="G25" s="33"/>
      <c r="H25" s="33"/>
      <c r="I25" s="33"/>
      <c r="J25" s="33"/>
      <c r="K25" s="33"/>
      <c r="L25" s="34"/>
      <c r="O25" s="40"/>
      <c r="P25" s="40"/>
    </row>
    <row r="26" spans="1:16" ht="14.25" customHeight="1" x14ac:dyDescent="0.25">
      <c r="A26" s="31"/>
      <c r="B26" s="32"/>
      <c r="C26" s="32"/>
      <c r="D26" s="32"/>
      <c r="E26" s="32"/>
      <c r="F26" s="32"/>
      <c r="G26" s="33"/>
      <c r="H26" s="33"/>
      <c r="I26" s="33"/>
      <c r="J26" s="33"/>
      <c r="K26" s="33"/>
      <c r="L26" s="34"/>
      <c r="O26" s="40"/>
      <c r="P26" s="40"/>
    </row>
    <row r="27" spans="1:16" ht="15.75" thickBot="1" x14ac:dyDescent="0.3">
      <c r="A27" s="18"/>
      <c r="B27" s="18"/>
      <c r="C27" s="18"/>
      <c r="D27" s="18"/>
      <c r="E27" s="19"/>
      <c r="F27" s="19"/>
      <c r="G27" s="20"/>
      <c r="P27" s="40"/>
    </row>
    <row r="28" spans="1:16" x14ac:dyDescent="0.25">
      <c r="E28" s="74" t="s">
        <v>19</v>
      </c>
      <c r="F28" s="74"/>
      <c r="G28" s="74"/>
      <c r="P28" s="40"/>
    </row>
    <row r="29" spans="1:16" x14ac:dyDescent="0.25">
      <c r="P29" s="40"/>
    </row>
    <row r="30" spans="1:16" x14ac:dyDescent="0.25">
      <c r="A30" s="62" t="s">
        <v>20</v>
      </c>
      <c r="B30" s="62"/>
      <c r="C30" s="62"/>
      <c r="D30" s="62"/>
      <c r="E30" s="62"/>
      <c r="F30" s="62"/>
      <c r="G30" s="62"/>
      <c r="H30" s="62"/>
      <c r="I30" s="62"/>
      <c r="J30" s="62"/>
      <c r="K30" s="62"/>
      <c r="L30" s="62"/>
      <c r="P30" s="40"/>
    </row>
    <row r="31" spans="1:16" x14ac:dyDescent="0.25">
      <c r="A31" s="62"/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P31" s="40"/>
    </row>
    <row r="32" spans="1:16" x14ac:dyDescent="0.25">
      <c r="P32" s="40"/>
    </row>
    <row r="33" spans="16:16" x14ac:dyDescent="0.25">
      <c r="P33" s="40"/>
    </row>
  </sheetData>
  <mergeCells count="13">
    <mergeCell ref="A30:L31"/>
    <mergeCell ref="A4:L4"/>
    <mergeCell ref="A9:A10"/>
    <mergeCell ref="B9:B10"/>
    <mergeCell ref="C9:C10"/>
    <mergeCell ref="D9:D10"/>
    <mergeCell ref="E9:H9"/>
    <mergeCell ref="I9:L9"/>
    <mergeCell ref="A20:E20"/>
    <mergeCell ref="A21:K21"/>
    <mergeCell ref="A22:K22"/>
    <mergeCell ref="A23:L24"/>
    <mergeCell ref="E28:G28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Lote 1</vt:lpstr>
      <vt:lpstr>Lote 2</vt:lpstr>
      <vt:lpstr>Lote 3</vt:lpstr>
      <vt:lpstr>'Lote 2'!OLE_LINK1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2018-05-30T13:17:48Z</cp:lastPrinted>
  <dcterms:created xsi:type="dcterms:W3CDTF">2018-04-17T18:42:08Z</dcterms:created>
  <dcterms:modified xsi:type="dcterms:W3CDTF">2018-09-27T19:06:16Z</dcterms:modified>
</cp:coreProperties>
</file>